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Лист1!$B$1:$B$29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Лист1!$A$8:$L$21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" l="1"/>
  <c r="J22" i="1"/>
  <c r="J21" i="1" l="1"/>
  <c r="J18" i="1" l="1"/>
  <c r="J20" i="1"/>
  <c r="J19" i="1"/>
  <c r="J17" i="1"/>
  <c r="J9" i="1" l="1"/>
  <c r="J14" i="1"/>
  <c r="J8" i="1"/>
  <c r="J13" i="1"/>
  <c r="J10" i="1"/>
  <c r="J15" i="1"/>
  <c r="J16" i="1"/>
  <c r="J12" i="1"/>
  <c r="J11" i="1"/>
</calcChain>
</file>

<file path=xl/sharedStrings.xml><?xml version="1.0" encoding="utf-8"?>
<sst xmlns="http://schemas.openxmlformats.org/spreadsheetml/2006/main" count="113" uniqueCount="71">
  <si>
    <t>Материал</t>
  </si>
  <si>
    <t>Код КСМ</t>
  </si>
  <si>
    <t>Партия</t>
  </si>
  <si>
    <t>Склад</t>
  </si>
  <si>
    <t>Дата ПМ</t>
  </si>
  <si>
    <t>600002</t>
  </si>
  <si>
    <t>600003</t>
  </si>
  <si>
    <t>76016177</t>
  </si>
  <si>
    <t>76016512</t>
  </si>
  <si>
    <t>76016699</t>
  </si>
  <si>
    <t>76017917</t>
  </si>
  <si>
    <t>76018971</t>
  </si>
  <si>
    <t>76019067</t>
  </si>
  <si>
    <t>76022082</t>
  </si>
  <si>
    <t>76022101</t>
  </si>
  <si>
    <t>76022194</t>
  </si>
  <si>
    <t>76026293</t>
  </si>
  <si>
    <t>76043502</t>
  </si>
  <si>
    <t>76044182</t>
  </si>
  <si>
    <t>1506567</t>
  </si>
  <si>
    <t>1020630</t>
  </si>
  <si>
    <t>1013018</t>
  </si>
  <si>
    <t>1032332</t>
  </si>
  <si>
    <t>1289516</t>
  </si>
  <si>
    <t>1042668</t>
  </si>
  <si>
    <t>1023492</t>
  </si>
  <si>
    <t>1316315</t>
  </si>
  <si>
    <t>1740372</t>
  </si>
  <si>
    <t>1528377</t>
  </si>
  <si>
    <t>2050784</t>
  </si>
  <si>
    <t>2139345</t>
  </si>
  <si>
    <t>Переход К 630х12-530х12-09Г2С</t>
  </si>
  <si>
    <t>Круг г/катаный 16 - ст12Х18Н10Т</t>
  </si>
  <si>
    <t>Отвод 90 89Х6</t>
  </si>
  <si>
    <t>Отвод П90 108Х4</t>
  </si>
  <si>
    <t>Отвод П45 325Х10</t>
  </si>
  <si>
    <t>Тройник 89Х6-57Х4</t>
  </si>
  <si>
    <t>Прокат лист. г/к 8 ст3</t>
  </si>
  <si>
    <t>Отвод П90 630х12</t>
  </si>
  <si>
    <t>Тройник 630х12-09Г2С</t>
  </si>
  <si>
    <t>Переход П К 219х14-108х8</t>
  </si>
  <si>
    <t>Отвод П 180-152х12-15Х5М</t>
  </si>
  <si>
    <t>ТШ 273х12(К52)-219х10(К52)-6,3-0,6-ХЛ</t>
  </si>
  <si>
    <t>ШТ</t>
  </si>
  <si>
    <t>Т</t>
  </si>
  <si>
    <t>2115</t>
  </si>
  <si>
    <t>2103</t>
  </si>
  <si>
    <t>2109</t>
  </si>
  <si>
    <t>2102</t>
  </si>
  <si>
    <t>Кол-во</t>
  </si>
  <si>
    <t>№ п/п</t>
  </si>
  <si>
    <t>1</t>
  </si>
  <si>
    <t>2</t>
  </si>
  <si>
    <t>3</t>
  </si>
  <si>
    <t>4</t>
  </si>
  <si>
    <t>5</t>
  </si>
  <si>
    <t>6</t>
  </si>
  <si>
    <t>9</t>
  </si>
  <si>
    <t>10</t>
  </si>
  <si>
    <t>11</t>
  </si>
  <si>
    <t>12</t>
  </si>
  <si>
    <t>13</t>
  </si>
  <si>
    <t>14</t>
  </si>
  <si>
    <t>Рыночная
 цена</t>
  </si>
  <si>
    <t>Рыночная
 стоимость</t>
  </si>
  <si>
    <t>11.1.1.2019</t>
  </si>
  <si>
    <t>Группа</t>
  </si>
  <si>
    <t>Стоимость Покупателя</t>
  </si>
  <si>
    <t>Лот №6-Прокат лист. г/к 8 ст3, круг катанный</t>
  </si>
  <si>
    <t xml:space="preserve"> ЕИ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</si>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</sst>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9"/>
  <sheetViews>
    <sheetView tabSelected="1" zoomScale="90" zoomScaleNormal="90" workbookViewId="0">
      <selection activeCell="E28" sqref="E28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37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31.5" customWidth="1"/>
  </cols>
  <sheetData>
    <row r="1" spans="1:13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3" spans="1:13" x14ac:dyDescent="0.25">
      <c r="A3" s="18" t="s">
        <v>68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7" spans="1:13" ht="28.55" x14ac:dyDescent="0.25">
      <c r="A7" s="6" t="s">
        <v>50</v>
      </c>
      <c r="B7" s="6" t="s">
        <v>66</v>
      </c>
      <c r="C7" s="6" t="s">
        <v>0</v>
      </c>
      <c r="D7" s="6" t="s">
        <v>1</v>
      </c>
      <c r="E7" s="6" t="s">
        <v>70</v>
      </c>
      <c r="F7" s="6" t="s">
        <v>2</v>
      </c>
      <c r="G7" s="6" t="s">
        <v>69</v>
      </c>
      <c r="H7" s="6" t="s">
        <v>49</v>
      </c>
      <c r="I7" s="12" t="s">
        <v>63</v>
      </c>
      <c r="J7" s="12" t="s">
        <v>64</v>
      </c>
      <c r="K7" s="6" t="s">
        <v>3</v>
      </c>
      <c r="L7" s="6" t="s">
        <v>4</v>
      </c>
      <c r="M7" s="6" t="s">
        <v>67</v>
      </c>
    </row>
    <row r="8" spans="1:13" hidden="1" x14ac:dyDescent="0.25">
      <c r="A8" s="14" t="s">
        <v>51</v>
      </c>
      <c r="B8" s="7" t="s">
        <v>5</v>
      </c>
      <c r="C8" s="7" t="s">
        <v>7</v>
      </c>
      <c r="D8" s="7" t="s">
        <v>19</v>
      </c>
      <c r="E8" s="7" t="s">
        <v>31</v>
      </c>
      <c r="F8" s="15">
        <v>3000052564</v>
      </c>
      <c r="G8" s="7" t="s">
        <v>43</v>
      </c>
      <c r="H8" s="8">
        <v>2</v>
      </c>
      <c r="I8" s="9">
        <v>9119.06</v>
      </c>
      <c r="J8" s="9">
        <f t="shared" ref="J8:J21" si="0">H8*I8</f>
        <v>18238.12</v>
      </c>
      <c r="K8" s="10" t="s">
        <v>46</v>
      </c>
      <c r="L8" s="11">
        <v>44657</v>
      </c>
      <c r="M8" s="13"/>
    </row>
    <row r="9" spans="1:13" x14ac:dyDescent="0.25">
      <c r="A9" s="14" t="s">
        <v>51</v>
      </c>
      <c r="B9" s="7" t="s">
        <v>6</v>
      </c>
      <c r="C9" s="7" t="s">
        <v>8</v>
      </c>
      <c r="D9" s="7" t="s">
        <v>20</v>
      </c>
      <c r="E9" s="7" t="s">
        <v>32</v>
      </c>
      <c r="F9" s="15">
        <v>3001127371</v>
      </c>
      <c r="G9" s="7" t="s">
        <v>44</v>
      </c>
      <c r="H9" s="8">
        <v>0.2</v>
      </c>
      <c r="I9" s="9">
        <v>221296.15</v>
      </c>
      <c r="J9" s="9">
        <f t="shared" si="0"/>
        <v>44259.23</v>
      </c>
      <c r="K9" s="10" t="s">
        <v>45</v>
      </c>
      <c r="L9" s="11">
        <v>44531</v>
      </c>
      <c r="M9" s="13"/>
    </row>
    <row r="10" spans="1:13" hidden="1" x14ac:dyDescent="0.25">
      <c r="A10" s="10" t="s">
        <v>53</v>
      </c>
      <c r="B10" s="7" t="s">
        <v>5</v>
      </c>
      <c r="C10" s="7" t="s">
        <v>9</v>
      </c>
      <c r="D10" s="7" t="s">
        <v>21</v>
      </c>
      <c r="E10" s="7" t="s">
        <v>33</v>
      </c>
      <c r="F10" s="15">
        <v>3000052546</v>
      </c>
      <c r="G10" s="7" t="s">
        <v>43</v>
      </c>
      <c r="H10" s="8">
        <v>1</v>
      </c>
      <c r="I10" s="9">
        <v>371.52</v>
      </c>
      <c r="J10" s="9">
        <f t="shared" si="0"/>
        <v>371.52</v>
      </c>
      <c r="K10" s="10" t="s">
        <v>47</v>
      </c>
      <c r="L10" s="11" t="s">
        <v>65</v>
      </c>
      <c r="M10" s="13"/>
    </row>
    <row r="11" spans="1:13" hidden="1" x14ac:dyDescent="0.25">
      <c r="A11" s="14" t="s">
        <v>54</v>
      </c>
      <c r="B11" s="7" t="s">
        <v>5</v>
      </c>
      <c r="C11" s="7" t="s">
        <v>10</v>
      </c>
      <c r="D11" s="7" t="s">
        <v>22</v>
      </c>
      <c r="E11" s="7" t="s">
        <v>34</v>
      </c>
      <c r="F11" s="15">
        <v>3000052556</v>
      </c>
      <c r="G11" s="7" t="s">
        <v>43</v>
      </c>
      <c r="H11" s="8">
        <v>91</v>
      </c>
      <c r="I11" s="9">
        <v>75.33</v>
      </c>
      <c r="J11" s="9">
        <f t="shared" si="0"/>
        <v>6855.03</v>
      </c>
      <c r="K11" s="10" t="s">
        <v>48</v>
      </c>
      <c r="L11" s="11">
        <v>41894</v>
      </c>
      <c r="M11" s="13"/>
    </row>
    <row r="12" spans="1:13" hidden="1" x14ac:dyDescent="0.25">
      <c r="A12" s="14" t="s">
        <v>55</v>
      </c>
      <c r="B12" s="7" t="s">
        <v>5</v>
      </c>
      <c r="C12" s="7" t="s">
        <v>11</v>
      </c>
      <c r="D12" s="7" t="s">
        <v>23</v>
      </c>
      <c r="E12" s="7" t="s">
        <v>35</v>
      </c>
      <c r="F12" s="15">
        <v>3000780615</v>
      </c>
      <c r="G12" s="7" t="s">
        <v>43</v>
      </c>
      <c r="H12" s="8">
        <v>1</v>
      </c>
      <c r="I12" s="9">
        <v>2258.61</v>
      </c>
      <c r="J12" s="9">
        <f t="shared" si="0"/>
        <v>2258.61</v>
      </c>
      <c r="K12" s="10" t="s">
        <v>45</v>
      </c>
      <c r="L12" s="11">
        <v>42926</v>
      </c>
      <c r="M12" s="13"/>
    </row>
    <row r="13" spans="1:13" hidden="1" x14ac:dyDescent="0.25">
      <c r="A13" s="10" t="s">
        <v>56</v>
      </c>
      <c r="B13" s="7" t="s">
        <v>5</v>
      </c>
      <c r="C13" s="7" t="s">
        <v>12</v>
      </c>
      <c r="D13" s="7" t="s">
        <v>24</v>
      </c>
      <c r="E13" s="7" t="s">
        <v>36</v>
      </c>
      <c r="F13" s="15">
        <v>3000052554</v>
      </c>
      <c r="G13" s="7" t="s">
        <v>43</v>
      </c>
      <c r="H13" s="8">
        <v>1</v>
      </c>
      <c r="I13" s="9">
        <v>566.03</v>
      </c>
      <c r="J13" s="9">
        <f t="shared" si="0"/>
        <v>566.03</v>
      </c>
      <c r="K13" s="10" t="s">
        <v>46</v>
      </c>
      <c r="L13" s="11">
        <v>46831</v>
      </c>
      <c r="M13" s="13"/>
    </row>
    <row r="14" spans="1:13" x14ac:dyDescent="0.25">
      <c r="A14" s="14" t="s">
        <v>52</v>
      </c>
      <c r="B14" s="7" t="s">
        <v>6</v>
      </c>
      <c r="C14" s="7" t="s">
        <v>13</v>
      </c>
      <c r="D14" s="7" t="s">
        <v>25</v>
      </c>
      <c r="E14" s="7" t="s">
        <v>37</v>
      </c>
      <c r="F14" s="15">
        <v>3000052751</v>
      </c>
      <c r="G14" s="7" t="s">
        <v>44</v>
      </c>
      <c r="H14" s="8">
        <v>1.1240000000000001</v>
      </c>
      <c r="I14" s="9">
        <v>20831.650000000001</v>
      </c>
      <c r="J14" s="9">
        <f t="shared" si="0"/>
        <v>23414.774600000004</v>
      </c>
      <c r="K14" s="10" t="s">
        <v>46</v>
      </c>
      <c r="L14" s="11">
        <v>45217</v>
      </c>
      <c r="M14" s="13"/>
    </row>
    <row r="15" spans="1:13" x14ac:dyDescent="0.25">
      <c r="A15" s="14" t="s">
        <v>53</v>
      </c>
      <c r="B15" s="7" t="s">
        <v>6</v>
      </c>
      <c r="C15" s="7" t="s">
        <v>13</v>
      </c>
      <c r="D15" s="7" t="s">
        <v>25</v>
      </c>
      <c r="E15" s="7" t="s">
        <v>37</v>
      </c>
      <c r="F15" s="15">
        <v>3000052753</v>
      </c>
      <c r="G15" s="7" t="s">
        <v>44</v>
      </c>
      <c r="H15" s="8">
        <v>3.4000000000000002E-2</v>
      </c>
      <c r="I15" s="9">
        <v>20831.759999999998</v>
      </c>
      <c r="J15" s="9">
        <f t="shared" si="0"/>
        <v>708.27984000000004</v>
      </c>
      <c r="K15" s="10" t="s">
        <v>46</v>
      </c>
      <c r="L15" s="11">
        <v>45217</v>
      </c>
      <c r="M15" s="13"/>
    </row>
    <row r="16" spans="1:13" hidden="1" x14ac:dyDescent="0.25">
      <c r="A16" s="10" t="s">
        <v>57</v>
      </c>
      <c r="B16" s="7" t="s">
        <v>5</v>
      </c>
      <c r="C16" s="7" t="s">
        <v>14</v>
      </c>
      <c r="D16" s="7" t="s">
        <v>26</v>
      </c>
      <c r="E16" s="7" t="s">
        <v>38</v>
      </c>
      <c r="F16" s="15">
        <v>3000052560</v>
      </c>
      <c r="G16" s="7" t="s">
        <v>43</v>
      </c>
      <c r="H16" s="8">
        <v>12</v>
      </c>
      <c r="I16" s="9">
        <v>11769.81</v>
      </c>
      <c r="J16" s="9">
        <f t="shared" si="0"/>
        <v>141237.72</v>
      </c>
      <c r="K16" s="10" t="s">
        <v>46</v>
      </c>
      <c r="L16" s="11">
        <v>42053</v>
      </c>
      <c r="M16" s="13"/>
    </row>
    <row r="17" spans="1:13" hidden="1" x14ac:dyDescent="0.25">
      <c r="A17" s="14" t="s">
        <v>58</v>
      </c>
      <c r="B17" s="7" t="s">
        <v>5</v>
      </c>
      <c r="C17" s="7" t="s">
        <v>14</v>
      </c>
      <c r="D17" s="7" t="s">
        <v>26</v>
      </c>
      <c r="E17" s="7" t="s">
        <v>38</v>
      </c>
      <c r="F17" s="15">
        <v>3000052562</v>
      </c>
      <c r="G17" s="7" t="s">
        <v>43</v>
      </c>
      <c r="H17" s="8">
        <v>4</v>
      </c>
      <c r="I17" s="9">
        <v>11769.81</v>
      </c>
      <c r="J17" s="9">
        <f t="shared" si="0"/>
        <v>47079.24</v>
      </c>
      <c r="K17" s="10" t="s">
        <v>46</v>
      </c>
      <c r="L17" s="11">
        <v>42053</v>
      </c>
      <c r="M17" s="13"/>
    </row>
    <row r="18" spans="1:13" hidden="1" x14ac:dyDescent="0.25">
      <c r="A18" s="14" t="s">
        <v>59</v>
      </c>
      <c r="B18" s="7" t="s">
        <v>5</v>
      </c>
      <c r="C18" s="7" t="s">
        <v>15</v>
      </c>
      <c r="D18" s="7" t="s">
        <v>27</v>
      </c>
      <c r="E18" s="7" t="s">
        <v>39</v>
      </c>
      <c r="F18" s="15">
        <v>3000052566</v>
      </c>
      <c r="G18" s="7" t="s">
        <v>43</v>
      </c>
      <c r="H18" s="8">
        <v>2</v>
      </c>
      <c r="I18" s="9">
        <v>24601.02</v>
      </c>
      <c r="J18" s="9">
        <f t="shared" si="0"/>
        <v>49202.04</v>
      </c>
      <c r="K18" s="10" t="s">
        <v>46</v>
      </c>
      <c r="L18" s="11">
        <v>41953</v>
      </c>
      <c r="M18" s="13"/>
    </row>
    <row r="19" spans="1:13" hidden="1" x14ac:dyDescent="0.25">
      <c r="A19" s="10" t="s">
        <v>60</v>
      </c>
      <c r="B19" s="7" t="s">
        <v>5</v>
      </c>
      <c r="C19" s="7" t="s">
        <v>16</v>
      </c>
      <c r="D19" s="7" t="s">
        <v>28</v>
      </c>
      <c r="E19" s="7" t="s">
        <v>40</v>
      </c>
      <c r="F19" s="15">
        <v>3000052589</v>
      </c>
      <c r="G19" s="7" t="s">
        <v>43</v>
      </c>
      <c r="H19" s="8">
        <v>1</v>
      </c>
      <c r="I19" s="9">
        <v>5493.52</v>
      </c>
      <c r="J19" s="9">
        <f t="shared" si="0"/>
        <v>5493.52</v>
      </c>
      <c r="K19" s="10" t="s">
        <v>45</v>
      </c>
      <c r="L19" s="11">
        <v>45838</v>
      </c>
      <c r="M19" s="13"/>
    </row>
    <row r="20" spans="1:13" hidden="1" x14ac:dyDescent="0.25">
      <c r="A20" s="14" t="s">
        <v>61</v>
      </c>
      <c r="B20" s="7" t="s">
        <v>5</v>
      </c>
      <c r="C20" s="7" t="s">
        <v>17</v>
      </c>
      <c r="D20" s="7" t="s">
        <v>29</v>
      </c>
      <c r="E20" s="7" t="s">
        <v>41</v>
      </c>
      <c r="F20" s="15">
        <v>3000052611</v>
      </c>
      <c r="G20" s="7" t="s">
        <v>43</v>
      </c>
      <c r="H20" s="8">
        <v>48</v>
      </c>
      <c r="I20" s="9">
        <v>18626.080000000002</v>
      </c>
      <c r="J20" s="9">
        <f t="shared" si="0"/>
        <v>894051.84000000008</v>
      </c>
      <c r="K20" s="10" t="s">
        <v>45</v>
      </c>
      <c r="L20" s="11">
        <v>45839</v>
      </c>
      <c r="M20" s="13"/>
    </row>
    <row r="21" spans="1:13" hidden="1" x14ac:dyDescent="0.25">
      <c r="A21" s="14" t="s">
        <v>62</v>
      </c>
      <c r="B21" s="7" t="s">
        <v>5</v>
      </c>
      <c r="C21" s="7" t="s">
        <v>18</v>
      </c>
      <c r="D21" s="7" t="s">
        <v>30</v>
      </c>
      <c r="E21" s="7" t="s">
        <v>42</v>
      </c>
      <c r="F21" s="15">
        <v>3001195524</v>
      </c>
      <c r="G21" s="7" t="s">
        <v>43</v>
      </c>
      <c r="H21" s="8">
        <v>1</v>
      </c>
      <c r="I21" s="9">
        <v>15730.97</v>
      </c>
      <c r="J21" s="9">
        <f t="shared" si="0"/>
        <v>15730.97</v>
      </c>
      <c r="K21" s="10" t="s">
        <v>45</v>
      </c>
      <c r="L21" s="11">
        <v>44918</v>
      </c>
      <c r="M21" s="13"/>
    </row>
    <row r="22" spans="1:13" x14ac:dyDescent="0.25">
      <c r="H22" s="17">
        <f>SUBTOTAL(9,H9:H21)</f>
        <v>1.3580000000000001</v>
      </c>
      <c r="J22" s="16">
        <f>SUBTOTAL(9,J9:J21)</f>
        <v>68382.284440000018</v>
      </c>
    </row>
    <row r="29" spans="1:13" x14ac:dyDescent="0.25">
      <c r="E29" s="4"/>
    </row>
  </sheetData>
  <autoFilter ref="B1:B29">
    <filterColumn colId="0">
      <filters blank="1">
        <filter val="600003"/>
        <filter val="Группа"/>
      </filters>
    </filterColumn>
  </autoFilter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2025-09-12T04:24:33Z</dcterms:modified>
</cp:coreProperties>
</file>